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15" windowWidth="19320" windowHeight="10320"/>
  </bookViews>
  <sheets>
    <sheet name="приложение 1" sheetId="1" r:id="rId1"/>
    <sheet name="Лист1" sheetId="3" state="hidden" r:id="rId2"/>
  </sheets>
  <externalReferences>
    <externalReference r:id="rId3"/>
    <externalReference r:id="rId4"/>
    <externalReference r:id="rId5"/>
  </externalReferences>
  <definedNames>
    <definedName name="_xlnm.Print_Area" localSheetId="0">'приложение 1'!$A$1:$I$31</definedName>
  </definedNames>
  <calcPr calcId="144525"/>
</workbook>
</file>

<file path=xl/calcChain.xml><?xml version="1.0" encoding="utf-8"?>
<calcChain xmlns="http://schemas.openxmlformats.org/spreadsheetml/2006/main">
  <c r="I27" i="1" l="1"/>
  <c r="I23" i="1"/>
  <c r="I19" i="1" l="1"/>
  <c r="I10" i="3" l="1"/>
  <c r="I11" i="3"/>
  <c r="I12" i="3"/>
  <c r="I14" i="3"/>
  <c r="I15" i="3"/>
  <c r="I16" i="3"/>
  <c r="I17" i="3"/>
  <c r="I18" i="3"/>
  <c r="I24" i="3"/>
  <c r="I25" i="3"/>
  <c r="I27" i="3"/>
  <c r="I28" i="3"/>
  <c r="I30" i="3"/>
  <c r="I31" i="3"/>
  <c r="I32" i="3"/>
  <c r="I33" i="3"/>
  <c r="I34" i="3"/>
  <c r="I35" i="3"/>
  <c r="I36" i="3"/>
  <c r="I37" i="3"/>
  <c r="I38" i="3"/>
  <c r="I42" i="3"/>
  <c r="I43" i="3"/>
  <c r="I45" i="3"/>
  <c r="I47" i="3"/>
  <c r="I49" i="3"/>
  <c r="I50" i="3"/>
  <c r="I51" i="3"/>
  <c r="I8" i="3"/>
  <c r="E51" i="3" l="1"/>
  <c r="E50" i="3"/>
  <c r="E49" i="3"/>
  <c r="H48" i="3"/>
  <c r="G48" i="3"/>
  <c r="I48" i="3" s="1"/>
  <c r="F48" i="3"/>
  <c r="E48" i="3"/>
  <c r="E47" i="3"/>
  <c r="H46" i="3"/>
  <c r="G46" i="3"/>
  <c r="E45" i="3"/>
  <c r="H44" i="3"/>
  <c r="G44" i="3"/>
  <c r="I44" i="3" s="1"/>
  <c r="F44" i="3"/>
  <c r="E43" i="3"/>
  <c r="F42" i="3"/>
  <c r="E42" i="3"/>
  <c r="H41" i="3"/>
  <c r="H55" i="3" s="1"/>
  <c r="G41" i="3"/>
  <c r="F41" i="3"/>
  <c r="D41" i="3"/>
  <c r="G40" i="3"/>
  <c r="I40" i="3" s="1"/>
  <c r="F40" i="3"/>
  <c r="G39" i="3"/>
  <c r="I39" i="3" s="1"/>
  <c r="E38" i="3"/>
  <c r="E37" i="3"/>
  <c r="E36" i="3"/>
  <c r="E35" i="3"/>
  <c r="E34" i="3"/>
  <c r="F33" i="3"/>
  <c r="E33" i="3" s="1"/>
  <c r="E32" i="3"/>
  <c r="E31" i="3"/>
  <c r="F30" i="3"/>
  <c r="E30" i="3" s="1"/>
  <c r="H29" i="3"/>
  <c r="G29" i="3"/>
  <c r="E28" i="3"/>
  <c r="E27" i="3"/>
  <c r="H26" i="3"/>
  <c r="G26" i="3"/>
  <c r="F26" i="3"/>
  <c r="E25" i="3"/>
  <c r="E24" i="3"/>
  <c r="G23" i="3"/>
  <c r="I23" i="3" s="1"/>
  <c r="E23" i="3" s="1"/>
  <c r="F23" i="3"/>
  <c r="G22" i="3"/>
  <c r="F22" i="3"/>
  <c r="D22" i="3"/>
  <c r="H21" i="3"/>
  <c r="H56" i="3" s="1"/>
  <c r="G21" i="3"/>
  <c r="F21" i="3"/>
  <c r="F56" i="3" s="1"/>
  <c r="H54" i="3"/>
  <c r="G20" i="3"/>
  <c r="F18" i="3"/>
  <c r="E18" i="3" s="1"/>
  <c r="E17" i="3"/>
  <c r="E16" i="3"/>
  <c r="E15" i="3"/>
  <c r="F14" i="3"/>
  <c r="E14" i="3" s="1"/>
  <c r="G13" i="3"/>
  <c r="I13" i="3" s="1"/>
  <c r="E12" i="3"/>
  <c r="E11" i="3"/>
  <c r="E10" i="3"/>
  <c r="G9" i="3"/>
  <c r="I9" i="3" s="1"/>
  <c r="F9" i="3"/>
  <c r="E8" i="3"/>
  <c r="B4" i="3"/>
  <c r="A4" i="3"/>
  <c r="F13" i="3" l="1"/>
  <c r="G56" i="3"/>
  <c r="I21" i="3"/>
  <c r="I56" i="3" s="1"/>
  <c r="G55" i="3"/>
  <c r="I41" i="3"/>
  <c r="I55" i="3" s="1"/>
  <c r="E44" i="3"/>
  <c r="I46" i="3"/>
  <c r="E46" i="3" s="1"/>
  <c r="E9" i="3"/>
  <c r="E13" i="3"/>
  <c r="I20" i="3"/>
  <c r="G53" i="3"/>
  <c r="I22" i="3"/>
  <c r="I53" i="3" s="1"/>
  <c r="I26" i="3"/>
  <c r="E26" i="3" s="1"/>
  <c r="I29" i="3"/>
  <c r="E40" i="3"/>
  <c r="E41" i="3"/>
  <c r="E56" i="3"/>
  <c r="F53" i="3"/>
  <c r="H53" i="3"/>
  <c r="H52" i="3" s="1"/>
  <c r="G54" i="3"/>
  <c r="G52" i="3" s="1"/>
  <c r="I54" i="3"/>
  <c r="I52" i="3" s="1"/>
  <c r="F55" i="3"/>
  <c r="E55" i="3" s="1"/>
  <c r="G19" i="3"/>
  <c r="I19" i="3" s="1"/>
  <c r="F20" i="3"/>
  <c r="E21" i="3"/>
  <c r="E22" i="3"/>
  <c r="F29" i="3"/>
  <c r="E29" i="3" s="1"/>
  <c r="F39" i="3"/>
  <c r="E39" i="3" s="1"/>
  <c r="F54" i="3" l="1"/>
  <c r="F19" i="3"/>
  <c r="E19" i="3" s="1"/>
  <c r="E20" i="3"/>
  <c r="E53" i="3"/>
  <c r="I26" i="1"/>
  <c r="F52" i="3" l="1"/>
  <c r="E52" i="3" s="1"/>
  <c r="E54" i="3"/>
  <c r="I17" i="1"/>
</calcChain>
</file>

<file path=xl/sharedStrings.xml><?xml version="1.0" encoding="utf-8"?>
<sst xmlns="http://schemas.openxmlformats.org/spreadsheetml/2006/main" count="209" uniqueCount="119">
  <si>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</si>
  <si>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</si>
  <si>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</si>
  <si>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</si>
  <si>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</si>
  <si>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</si>
  <si>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</si>
  <si>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</si>
  <si>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</si>
  <si>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</si>
  <si>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</si>
  <si>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кВт*час</t>
  </si>
  <si>
    <t>Обеспечение надежности работы сетей уличного освещения дворов, улиц и магистралей</t>
  </si>
  <si>
    <t>протяжён          ность линий эл./передач, км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</si>
  <si>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</si>
  <si>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</si>
  <si>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%</t>
  </si>
  <si>
    <t>Выполнение услуг по перевозке умерших с места происшедшего летального исхода</t>
  </si>
  <si>
    <t>Обеспечение детскими игровыми площадками</t>
  </si>
  <si>
    <t>шт.</t>
  </si>
  <si>
    <t xml:space="preserve"> -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</si>
  <si>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</si>
  <si>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 xml:space="preserve">Осуществление иных полномочий в сфере жилищно-коммунального и городского хозяйства в городе Когалыме 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</si>
  <si>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</si>
  <si>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</si>
  <si>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</si>
  <si>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</si>
  <si>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</si>
  <si>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</si>
  <si>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</si>
  <si>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</si>
  <si>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</si>
  <si>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</si>
  <si>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</si>
  <si>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</si>
  <si>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</si>
  <si>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</si>
  <si>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</si>
  <si>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</si>
  <si>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</si>
  <si>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</si>
  <si>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</si>
  <si>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</si>
  <si>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</si>
  <si>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</si>
  <si>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</si>
  <si>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</si>
  <si>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</si>
  <si>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ОРЖКХ/МКУ «УЖКХ города Когалыма»</t>
  </si>
  <si>
    <t>1.5.</t>
  </si>
  <si>
    <t xml:space="preserve">бюджет города Когалыма </t>
  </si>
  <si>
    <t>1.6.</t>
  </si>
  <si>
    <t>безвозмездные поступления от физических и юридических                       лиц (переходящие остатки прошлых лет)</t>
  </si>
  <si>
    <t>1.6.1.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</si>
  <si>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</si>
  <si>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</si>
  <si>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</si>
  <si>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</si>
  <si>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</si>
  <si>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</si>
  <si>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</si>
  <si>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</si>
  <si>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</si>
  <si>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</si>
  <si>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</si>
  <si>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</si>
  <si>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</si>
  <si>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</si>
  <si>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</si>
  <si>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</si>
  <si>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</si>
  <si>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</si>
  <si>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</si>
  <si>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</si>
  <si>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</t>
  </si>
  <si>
    <t>1.7.3.</t>
  </si>
  <si>
    <t>1.7.4.</t>
  </si>
  <si>
    <t>1.6.7.</t>
  </si>
  <si>
    <t xml:space="preserve">Установка информационных табличек в Парке Победы </t>
  </si>
  <si>
    <t>Организация осуществления мероприятий по проведению дезинсекции и дератизации в городе Когалыме</t>
  </si>
  <si>
    <t>Основание под обелиск</t>
  </si>
  <si>
    <t>комплект проектно-сметной документации, шт.</t>
  </si>
  <si>
    <t>1.2.3.</t>
  </si>
  <si>
    <t xml:space="preserve">Ремонт (замена) светильников наружного освещения на территории города Когалыма. </t>
  </si>
  <si>
    <t>1.6.8.</t>
  </si>
  <si>
    <t>1.6.9.</t>
  </si>
  <si>
    <t>Организация вывоза незаконно установленных железных гаражей</t>
  </si>
  <si>
    <t>Прибретение веревки для монтажа флаговых композиций, флагов, растяжек</t>
  </si>
  <si>
    <t>1.7.5.</t>
  </si>
  <si>
    <t>1.7.6.</t>
  </si>
  <si>
    <t>Обустройство пешеходных дорожек и тротуаров</t>
  </si>
  <si>
    <t xml:space="preserve"> - </t>
  </si>
  <si>
    <t xml:space="preserve">Выполнение работ по обустройству пешеходных дорожек и тротуаров </t>
  </si>
  <si>
    <t>кв.м.</t>
  </si>
  <si>
    <t xml:space="preserve">Выполнение работ по монтажу опор и прокладке кабеля на территории городского пляжа </t>
  </si>
  <si>
    <t>Организация наружного освещения улиц, дворовых территорий города Когалыма (2,3,4)</t>
  </si>
  <si>
    <t>Организация ритуальных услуг и содержание мест захоронения (5,6,7)</t>
  </si>
  <si>
    <t>Создание новых мест для отдыха и физического развития горожан (8)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</si>
  <si>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(9)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</si>
  <si>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(10)</t>
  </si>
  <si>
    <t>Строительство, ремонт и реконструкция объектов благоустройства на территории города Когалыма (11,12,13)</t>
  </si>
  <si>
    <t>Монтаж опор и прокладка кабеля на территории городского пляжа</t>
  </si>
  <si>
    <t>2017 год в редакции от 18.10.2016</t>
  </si>
  <si>
    <t>откл</t>
  </si>
  <si>
    <t>2017 год на Думу</t>
  </si>
  <si>
    <t>Перечень основных мероприятий муниципальной программы 
"Содержание объектов городского хозяйства и инженерной инфраструктуры в городе Когалыме"</t>
  </si>
  <si>
    <t>Реконструкция объектов благоустройства</t>
  </si>
  <si>
    <t xml:space="preserve">единица </t>
  </si>
  <si>
    <t>Выполнение работ по ремонту (замене) оборудования и сетей наружного освещения на территории города Когалыма</t>
  </si>
  <si>
    <t>Строительство объектов благоустройства города Когалыма</t>
  </si>
  <si>
    <t>Выполнение работ по обустройству площадок для выгула собак</t>
  </si>
  <si>
    <t>Приложение 1</t>
  </si>
  <si>
    <t>к постановлению Администрации</t>
  </si>
  <si>
    <t>города Когалыма</t>
  </si>
  <si>
    <t xml:space="preserve">к  муниципальной программе «Содержание </t>
  </si>
  <si>
    <t>объектов городского хозяйства и инженерной</t>
  </si>
  <si>
    <t xml:space="preserve">
</t>
  </si>
  <si>
    <t xml:space="preserve">  инфраструктуры в городе Когалыме"</t>
  </si>
  <si>
    <t>от 24.04.2017 №851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</si>
</sst>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939800</xdr:colOff>
      <xdr:row>1</xdr:row>
      <xdr:rowOff>104775</xdr:rowOff>
    </xdr:from>
    <xdr:to>
      <xdr:col>6</xdr:col>
      <xdr:colOff>9525</xdr:colOff>
      <xdr:row>7</xdr:row>
      <xdr:rowOff>193675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320675"/>
          <a:ext cx="1368425" cy="138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 refreshError="1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75" zoomScaleSheetLayoutView="75" workbookViewId="0">
      <selection activeCell="D4" sqref="D4"/>
    </sheetView>
  </sheetViews>
  <sheetFormatPr defaultColWidth="9.140625" defaultRowHeight="16.5" x14ac:dyDescent="0.25"/>
  <cols>
    <col min="1" max="1" width="5.85546875" style="1" customWidth="1"/>
    <col min="2" max="2" width="58.7109375" style="1" customWidth="1"/>
    <col min="3" max="3" width="21" style="1" customWidth="1"/>
    <col min="4" max="4" width="19.85546875" style="1" customWidth="1"/>
    <col min="5" max="5" width="17.7109375" style="1" customWidth="1"/>
    <col min="6" max="7" width="16.7109375" style="1" customWidth="1"/>
    <col min="8" max="8" width="16.7109375" style="13" customWidth="1"/>
    <col min="9" max="9" width="22" style="1" customWidth="1"/>
    <col min="10" max="16384" width="9.140625" style="1"/>
  </cols>
  <sheetData>
    <row r="1" spans="1:9" s="25" customFormat="1" x14ac:dyDescent="0.25">
      <c r="G1" s="39" t="s">
        <v>111</v>
      </c>
      <c r="H1" s="39"/>
      <c r="I1" s="39"/>
    </row>
    <row r="2" spans="1:9" s="25" customFormat="1" x14ac:dyDescent="0.25">
      <c r="G2" s="39" t="s">
        <v>112</v>
      </c>
      <c r="H2" s="39"/>
      <c r="I2" s="39"/>
    </row>
    <row r="3" spans="1:9" s="25" customFormat="1" x14ac:dyDescent="0.25">
      <c r="G3" s="39" t="s">
        <v>113</v>
      </c>
      <c r="H3" s="39"/>
      <c r="I3" s="39"/>
    </row>
    <row r="4" spans="1:9" s="25" customFormat="1" x14ac:dyDescent="0.25">
      <c r="G4" s="39" t="s">
        <v>118</v>
      </c>
      <c r="H4" s="39"/>
      <c r="I4" s="39"/>
    </row>
    <row r="5" spans="1:9" s="25" customFormat="1" x14ac:dyDescent="0.25">
      <c r="D5"/>
    </row>
    <row r="6" spans="1:9" s="25" customFormat="1" x14ac:dyDescent="0.25">
      <c r="G6" s="37" t="s">
        <v>111</v>
      </c>
      <c r="H6" s="37"/>
      <c r="I6" s="37"/>
    </row>
    <row r="7" spans="1:9" s="25" customFormat="1" x14ac:dyDescent="0.25">
      <c r="G7" s="37" t="s">
        <v>114</v>
      </c>
      <c r="H7" s="37"/>
      <c r="I7" s="37"/>
    </row>
    <row r="8" spans="1:9" s="25" customFormat="1" x14ac:dyDescent="0.25">
      <c r="G8" s="37" t="s">
        <v>115</v>
      </c>
      <c r="H8" s="37"/>
      <c r="I8" s="37"/>
    </row>
    <row r="9" spans="1:9" ht="16.5" customHeight="1" x14ac:dyDescent="0.25">
      <c r="F9" s="31" t="s">
        <v>116</v>
      </c>
      <c r="G9" s="38" t="s">
        <v>117</v>
      </c>
      <c r="H9" s="38"/>
      <c r="I9" s="38"/>
    </row>
    <row r="10" spans="1:9" s="25" customFormat="1" ht="15" customHeight="1" x14ac:dyDescent="0.25">
      <c r="F10" s="28"/>
      <c r="G10" s="28"/>
      <c r="H10" s="28"/>
      <c r="I10" s="28"/>
    </row>
    <row r="11" spans="1:9" x14ac:dyDescent="0.25">
      <c r="A11" s="32" t="s">
        <v>0</v>
      </c>
      <c r="B11" s="32"/>
      <c r="C11" s="32"/>
      <c r="D11" s="32"/>
      <c r="E11" s="32"/>
      <c r="F11" s="32"/>
      <c r="G11" s="32"/>
      <c r="H11" s="32"/>
      <c r="I11" s="32"/>
    </row>
    <row r="12" spans="1:9" ht="7.15" customHeight="1" x14ac:dyDescent="0.25"/>
    <row r="13" spans="1:9" ht="90" customHeight="1" x14ac:dyDescent="0.25">
      <c r="A13" s="33" t="s">
        <v>1</v>
      </c>
      <c r="B13" s="33" t="s">
        <v>2</v>
      </c>
      <c r="C13" s="33" t="s">
        <v>3</v>
      </c>
      <c r="D13" s="33" t="s">
        <v>4</v>
      </c>
      <c r="E13" s="34" t="s">
        <v>5</v>
      </c>
      <c r="F13" s="35"/>
      <c r="G13" s="35"/>
      <c r="H13" s="36"/>
      <c r="I13" s="33" t="s">
        <v>6</v>
      </c>
    </row>
    <row r="14" spans="1:9" ht="19.5" customHeight="1" x14ac:dyDescent="0.25">
      <c r="A14" s="33"/>
      <c r="B14" s="33"/>
      <c r="C14" s="33"/>
      <c r="D14" s="33"/>
      <c r="E14" s="2">
        <v>2016</v>
      </c>
      <c r="F14" s="2">
        <v>2017</v>
      </c>
      <c r="G14" s="2">
        <v>2018</v>
      </c>
      <c r="H14" s="14">
        <v>2019</v>
      </c>
      <c r="I14" s="33"/>
    </row>
    <row r="15" spans="1:9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</row>
    <row r="16" spans="1:9" ht="77.25" customHeight="1" x14ac:dyDescent="0.25">
      <c r="A16" s="4">
        <v>1</v>
      </c>
      <c r="B16" s="53" t="s">
        <v>7</v>
      </c>
      <c r="C16" s="2" t="s">
        <v>8</v>
      </c>
      <c r="D16" s="2" t="s">
        <v>9</v>
      </c>
      <c r="E16" s="2" t="s">
        <v>9</v>
      </c>
      <c r="F16" s="2">
        <v>651.04399999999998</v>
      </c>
      <c r="G16" s="29">
        <v>651.04399999999998</v>
      </c>
      <c r="H16" s="29">
        <v>651.04399999999998</v>
      </c>
      <c r="I16" s="2">
        <v>651.04399999999998</v>
      </c>
    </row>
    <row r="17" spans="1:9" ht="53.45" customHeight="1" x14ac:dyDescent="0.25">
      <c r="A17" s="4">
        <v>2</v>
      </c>
      <c r="B17" s="6" t="s">
        <v>10</v>
      </c>
      <c r="C17" s="2" t="s">
        <v>11</v>
      </c>
      <c r="D17" s="2">
        <v>3434218</v>
      </c>
      <c r="E17" s="5">
        <v>3425586</v>
      </c>
      <c r="F17" s="5">
        <v>3046559</v>
      </c>
      <c r="G17" s="5">
        <v>3046559</v>
      </c>
      <c r="H17" s="5">
        <v>3046559</v>
      </c>
      <c r="I17" s="5">
        <f>H17</f>
        <v>3046559</v>
      </c>
    </row>
    <row r="18" spans="1:9" ht="53.25" customHeight="1" x14ac:dyDescent="0.25">
      <c r="A18" s="4">
        <v>3</v>
      </c>
      <c r="B18" s="6" t="s">
        <v>12</v>
      </c>
      <c r="C18" s="2" t="s">
        <v>13</v>
      </c>
      <c r="D18" s="2">
        <v>132.67599999999999</v>
      </c>
      <c r="E18" s="5">
        <v>151.733</v>
      </c>
      <c r="F18" s="5">
        <v>151.733</v>
      </c>
      <c r="G18" s="5">
        <v>151.733</v>
      </c>
      <c r="H18" s="5">
        <v>151.733</v>
      </c>
      <c r="I18" s="5">
        <v>151.733</v>
      </c>
    </row>
    <row r="19" spans="1:9" s="13" customFormat="1" ht="69" customHeight="1" x14ac:dyDescent="0.25">
      <c r="A19" s="17">
        <v>4</v>
      </c>
      <c r="B19" s="6" t="s">
        <v>108</v>
      </c>
      <c r="C19" s="16" t="s">
        <v>19</v>
      </c>
      <c r="D19" s="16" t="s">
        <v>91</v>
      </c>
      <c r="E19" s="5" t="s">
        <v>91</v>
      </c>
      <c r="F19" s="5">
        <v>20</v>
      </c>
      <c r="G19" s="5">
        <v>16</v>
      </c>
      <c r="H19" s="5">
        <v>10</v>
      </c>
      <c r="I19" s="5">
        <f>20+10+16</f>
        <v>46</v>
      </c>
    </row>
    <row r="20" spans="1:9" ht="53.25" customHeight="1" x14ac:dyDescent="0.25">
      <c r="A20" s="17">
        <v>5</v>
      </c>
      <c r="B20" s="6" t="s">
        <v>14</v>
      </c>
      <c r="C20" s="2" t="s">
        <v>8</v>
      </c>
      <c r="D20" s="2">
        <v>88.5</v>
      </c>
      <c r="E20" s="2">
        <v>88.5</v>
      </c>
      <c r="F20" s="2">
        <v>88.5</v>
      </c>
      <c r="G20" s="2">
        <v>88.5</v>
      </c>
      <c r="H20" s="14">
        <v>88.5</v>
      </c>
      <c r="I20" s="2">
        <v>88.5</v>
      </c>
    </row>
    <row r="21" spans="1:9" ht="42" customHeight="1" x14ac:dyDescent="0.25">
      <c r="A21" s="17">
        <v>6</v>
      </c>
      <c r="B21" s="6" t="s">
        <v>15</v>
      </c>
      <c r="C21" s="2" t="s">
        <v>16</v>
      </c>
      <c r="D21" s="2">
        <v>100</v>
      </c>
      <c r="E21" s="2">
        <v>100</v>
      </c>
      <c r="F21" s="2">
        <v>100</v>
      </c>
      <c r="G21" s="2">
        <v>100</v>
      </c>
      <c r="H21" s="14">
        <v>100</v>
      </c>
      <c r="I21" s="2">
        <v>100</v>
      </c>
    </row>
    <row r="22" spans="1:9" ht="54.75" customHeight="1" x14ac:dyDescent="0.25">
      <c r="A22" s="17">
        <v>7</v>
      </c>
      <c r="B22" s="6" t="s">
        <v>17</v>
      </c>
      <c r="C22" s="2" t="s">
        <v>16</v>
      </c>
      <c r="D22" s="2">
        <v>100</v>
      </c>
      <c r="E22" s="2">
        <v>100</v>
      </c>
      <c r="F22" s="2">
        <v>100</v>
      </c>
      <c r="G22" s="2">
        <v>100</v>
      </c>
      <c r="H22" s="14">
        <v>100</v>
      </c>
      <c r="I22" s="2">
        <v>100</v>
      </c>
    </row>
    <row r="23" spans="1:9" ht="39.75" customHeight="1" x14ac:dyDescent="0.25">
      <c r="A23" s="17">
        <v>8</v>
      </c>
      <c r="B23" s="6" t="s">
        <v>18</v>
      </c>
      <c r="C23" s="2" t="s">
        <v>19</v>
      </c>
      <c r="D23" s="2">
        <v>54</v>
      </c>
      <c r="E23" s="5">
        <v>3</v>
      </c>
      <c r="F23" s="5">
        <v>3</v>
      </c>
      <c r="G23" s="5">
        <v>3</v>
      </c>
      <c r="H23" s="5">
        <v>3</v>
      </c>
      <c r="I23" s="5">
        <f>D23+E23+F23+G23+H23</f>
        <v>66</v>
      </c>
    </row>
    <row r="24" spans="1:9" ht="223.5" customHeight="1" x14ac:dyDescent="0.25">
      <c r="A24" s="4">
        <v>9</v>
      </c>
      <c r="B24" s="6" t="s">
        <v>21</v>
      </c>
      <c r="C24" s="2" t="s">
        <v>16</v>
      </c>
      <c r="D24" s="2">
        <v>100</v>
      </c>
      <c r="E24" s="2">
        <v>100</v>
      </c>
      <c r="F24" s="2">
        <v>100</v>
      </c>
      <c r="G24" s="2">
        <v>100</v>
      </c>
      <c r="H24" s="14">
        <v>100</v>
      </c>
      <c r="I24" s="2">
        <v>100</v>
      </c>
    </row>
    <row r="25" spans="1:9" ht="57.6" customHeight="1" x14ac:dyDescent="0.25">
      <c r="A25" s="4">
        <v>10</v>
      </c>
      <c r="B25" s="6" t="s">
        <v>22</v>
      </c>
      <c r="C25" s="2" t="s">
        <v>16</v>
      </c>
      <c r="D25" s="2">
        <v>100</v>
      </c>
      <c r="E25" s="2">
        <v>100</v>
      </c>
      <c r="F25" s="2">
        <v>100</v>
      </c>
      <c r="G25" s="2">
        <v>100</v>
      </c>
      <c r="H25" s="14">
        <v>100</v>
      </c>
      <c r="I25" s="2">
        <v>100</v>
      </c>
    </row>
    <row r="26" spans="1:9" s="13" customFormat="1" ht="96.75" customHeight="1" x14ac:dyDescent="0.25">
      <c r="A26" s="23">
        <v>11</v>
      </c>
      <c r="B26" s="24" t="s">
        <v>80</v>
      </c>
      <c r="C26" s="15" t="s">
        <v>81</v>
      </c>
      <c r="D26" s="15" t="s">
        <v>20</v>
      </c>
      <c r="E26" s="15">
        <v>1</v>
      </c>
      <c r="F26" s="15" t="s">
        <v>20</v>
      </c>
      <c r="G26" s="15" t="s">
        <v>20</v>
      </c>
      <c r="H26" s="15" t="s">
        <v>20</v>
      </c>
      <c r="I26" s="15">
        <f>E26</f>
        <v>1</v>
      </c>
    </row>
    <row r="27" spans="1:9" ht="41.25" customHeight="1" x14ac:dyDescent="0.25">
      <c r="A27" s="17">
        <v>12</v>
      </c>
      <c r="B27" s="6" t="s">
        <v>92</v>
      </c>
      <c r="C27" s="16" t="s">
        <v>93</v>
      </c>
      <c r="D27" s="16" t="s">
        <v>20</v>
      </c>
      <c r="E27" s="16" t="s">
        <v>20</v>
      </c>
      <c r="F27" s="16">
        <v>338.5</v>
      </c>
      <c r="G27" s="16">
        <v>338.5</v>
      </c>
      <c r="H27" s="16">
        <v>338.5</v>
      </c>
      <c r="I27" s="16">
        <f>F27*3</f>
        <v>1015.5</v>
      </c>
    </row>
    <row r="28" spans="1:9" ht="65.25" customHeight="1" x14ac:dyDescent="0.25">
      <c r="A28" s="17">
        <v>13</v>
      </c>
      <c r="B28" s="6" t="s">
        <v>94</v>
      </c>
      <c r="C28" s="16" t="s">
        <v>107</v>
      </c>
      <c r="D28" s="16" t="s">
        <v>20</v>
      </c>
      <c r="E28" s="16" t="s">
        <v>20</v>
      </c>
      <c r="F28" s="16">
        <v>1</v>
      </c>
      <c r="G28" s="16" t="s">
        <v>20</v>
      </c>
      <c r="H28" s="16" t="s">
        <v>20</v>
      </c>
      <c r="I28" s="16">
        <v>1</v>
      </c>
    </row>
    <row r="29" spans="1:9" x14ac:dyDescent="0.25">
      <c r="A29" s="27">
        <v>14</v>
      </c>
      <c r="B29" s="6" t="s">
        <v>106</v>
      </c>
      <c r="C29" s="26" t="s">
        <v>107</v>
      </c>
      <c r="D29" s="26" t="s">
        <v>20</v>
      </c>
      <c r="E29" s="26">
        <v>1</v>
      </c>
      <c r="F29" s="26">
        <v>1</v>
      </c>
      <c r="G29" s="26">
        <v>1</v>
      </c>
      <c r="H29" s="26">
        <v>1</v>
      </c>
      <c r="I29" s="26">
        <v>4</v>
      </c>
    </row>
    <row r="30" spans="1:9" s="25" customFormat="1" ht="59.25" customHeight="1" x14ac:dyDescent="0.25">
      <c r="A30" s="30">
        <v>15</v>
      </c>
      <c r="B30" s="6" t="s">
        <v>109</v>
      </c>
      <c r="C30" s="29" t="s">
        <v>81</v>
      </c>
      <c r="D30" s="29" t="s">
        <v>20</v>
      </c>
      <c r="E30" s="29" t="s">
        <v>20</v>
      </c>
      <c r="F30" s="29">
        <v>2</v>
      </c>
      <c r="G30" s="29" t="s">
        <v>20</v>
      </c>
      <c r="H30" s="29" t="s">
        <v>20</v>
      </c>
      <c r="I30" s="29">
        <v>2</v>
      </c>
    </row>
    <row r="31" spans="1:9" s="25" customFormat="1" ht="42.75" customHeight="1" x14ac:dyDescent="0.25">
      <c r="A31" s="30">
        <v>16</v>
      </c>
      <c r="B31" s="6" t="s">
        <v>110</v>
      </c>
      <c r="C31" s="29" t="s">
        <v>19</v>
      </c>
      <c r="D31" s="29" t="s">
        <v>20</v>
      </c>
      <c r="E31" s="29" t="s">
        <v>20</v>
      </c>
      <c r="F31" s="29">
        <v>3</v>
      </c>
      <c r="G31" s="29" t="s">
        <v>20</v>
      </c>
      <c r="H31" s="29" t="s">
        <v>20</v>
      </c>
      <c r="I31" s="29">
        <v>3</v>
      </c>
    </row>
  </sheetData>
  <mergeCells count="15">
    <mergeCell ref="G7:I7"/>
    <mergeCell ref="G8:I8"/>
    <mergeCell ref="G9:I9"/>
    <mergeCell ref="G1:I1"/>
    <mergeCell ref="G2:I2"/>
    <mergeCell ref="G3:I3"/>
    <mergeCell ref="G4:I4"/>
    <mergeCell ref="G6:I6"/>
    <mergeCell ref="A11:I11"/>
    <mergeCell ref="A13:A14"/>
    <mergeCell ref="B13:B14"/>
    <mergeCell ref="C13:C14"/>
    <mergeCell ref="D13:D14"/>
    <mergeCell ref="I13:I14"/>
    <mergeCell ref="E13:H13"/>
  </mergeCells>
  <printOptions horizontalCentered="1"/>
  <pageMargins left="0.39370078740157483" right="0.39370078740157483" top="1.7716535433070868" bottom="0.39370078740157483" header="0.31496062992125984" footer="0.31496062992125984"/>
  <pageSetup paperSize="9" scale="70" firstPageNumber="4" fitToHeight="2" orientation="landscape" useFirstPageNumber="1" r:id="rId1"/>
  <headerFooter>
    <oddFooter>&amp;R&amp;12&amp;P</oddFoot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zoomScale="75" zoomScaleNormal="75" workbookViewId="0">
      <selection activeCell="G15" sqref="G15"/>
    </sheetView>
  </sheetViews>
  <sheetFormatPr defaultColWidth="9.140625" defaultRowHeight="16.5" x14ac:dyDescent="0.25"/>
  <cols>
    <col min="1" max="1" width="17" style="13" customWidth="1"/>
    <col min="2" max="2" width="61.7109375" style="13" customWidth="1"/>
    <col min="3" max="3" width="22.7109375" style="13" hidden="1" customWidth="1"/>
    <col min="4" max="4" width="30.28515625" style="13" customWidth="1"/>
    <col min="5" max="5" width="14.5703125" style="13" hidden="1" customWidth="1"/>
    <col min="6" max="6" width="14.28515625" style="8" hidden="1" customWidth="1"/>
    <col min="7" max="7" width="20" style="13" customWidth="1"/>
    <col min="8" max="8" width="25.5703125" style="13" customWidth="1"/>
    <col min="9" max="9" width="17" style="13" customWidth="1"/>
    <col min="10" max="16384" width="9.140625" style="13"/>
  </cols>
  <sheetData>
    <row r="1" spans="1:9" ht="24" customHeight="1" x14ac:dyDescent="0.25">
      <c r="E1" s="50"/>
      <c r="F1" s="50"/>
      <c r="G1" s="50"/>
      <c r="H1" s="50"/>
    </row>
    <row r="2" spans="1:9" ht="46.9" customHeight="1" x14ac:dyDescent="0.25">
      <c r="A2" s="52" t="s">
        <v>105</v>
      </c>
      <c r="B2" s="52"/>
      <c r="C2" s="52"/>
      <c r="D2" s="52"/>
      <c r="E2" s="52"/>
      <c r="F2" s="52"/>
      <c r="G2" s="52"/>
      <c r="H2" s="52"/>
      <c r="I2" s="52"/>
    </row>
    <row r="3" spans="1:9" ht="9.6" customHeight="1" x14ac:dyDescent="0.25"/>
    <row r="4" spans="1:9" ht="45" customHeight="1" x14ac:dyDescent="0.25">
      <c r="A4" s="33" t="str">
        <f>'[1]прил 2 печатаем'!$A$5</f>
        <v>Номер основного
мероприятия</v>
      </c>
      <c r="B4" s="33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33" t="s">
        <v>23</v>
      </c>
      <c r="D4" s="33" t="s">
        <v>24</v>
      </c>
      <c r="E4" s="33" t="s">
        <v>25</v>
      </c>
      <c r="F4" s="33"/>
      <c r="G4" s="33"/>
      <c r="H4" s="33"/>
      <c r="I4" s="33"/>
    </row>
    <row r="5" spans="1:9" ht="27" customHeight="1" x14ac:dyDescent="0.25">
      <c r="A5" s="51"/>
      <c r="B5" s="33"/>
      <c r="C5" s="33"/>
      <c r="D5" s="33"/>
      <c r="E5" s="33" t="s">
        <v>26</v>
      </c>
      <c r="F5" s="33" t="s">
        <v>27</v>
      </c>
      <c r="G5" s="33"/>
      <c r="H5" s="33"/>
      <c r="I5" s="33"/>
    </row>
    <row r="6" spans="1:9" ht="39" customHeight="1" x14ac:dyDescent="0.25">
      <c r="A6" s="51"/>
      <c r="B6" s="33"/>
      <c r="C6" s="33"/>
      <c r="D6" s="33"/>
      <c r="E6" s="51"/>
      <c r="F6" s="5" t="s">
        <v>28</v>
      </c>
      <c r="G6" s="20" t="s">
        <v>104</v>
      </c>
      <c r="H6" s="20" t="s">
        <v>102</v>
      </c>
      <c r="I6" s="20" t="s">
        <v>103</v>
      </c>
    </row>
    <row r="7" spans="1:9" x14ac:dyDescent="0.25">
      <c r="A7" s="3">
        <v>1</v>
      </c>
      <c r="B7" s="3">
        <v>2</v>
      </c>
      <c r="C7" s="3">
        <v>3</v>
      </c>
      <c r="D7" s="3">
        <v>3</v>
      </c>
      <c r="E7" s="3">
        <v>5</v>
      </c>
      <c r="F7" s="9">
        <v>6</v>
      </c>
      <c r="G7" s="3">
        <v>4</v>
      </c>
      <c r="H7" s="3">
        <v>5</v>
      </c>
      <c r="I7" s="3">
        <v>6</v>
      </c>
    </row>
    <row r="8" spans="1:9" ht="66" customHeight="1" x14ac:dyDescent="0.25">
      <c r="A8" s="18" t="s">
        <v>29</v>
      </c>
      <c r="B8" s="7" t="s">
        <v>30</v>
      </c>
      <c r="C8" s="20" t="s">
        <v>31</v>
      </c>
      <c r="D8" s="7" t="s">
        <v>32</v>
      </c>
      <c r="E8" s="10">
        <f>F8+G8+H8+I8</f>
        <v>169617</v>
      </c>
      <c r="F8" s="11">
        <v>61837.599999999999</v>
      </c>
      <c r="G8" s="10">
        <v>53889.7</v>
      </c>
      <c r="H8" s="10">
        <v>61837.599999999999</v>
      </c>
      <c r="I8" s="10">
        <f>G8-H8</f>
        <v>-7947.9000000000015</v>
      </c>
    </row>
    <row r="9" spans="1:9" ht="44.25" customHeight="1" x14ac:dyDescent="0.25">
      <c r="A9" s="18" t="s">
        <v>33</v>
      </c>
      <c r="B9" s="7" t="s">
        <v>95</v>
      </c>
      <c r="C9" s="12"/>
      <c r="D9" s="7" t="s">
        <v>32</v>
      </c>
      <c r="E9" s="10">
        <f t="shared" ref="E9:E56" si="0">F9+G9+H9+I9</f>
        <v>105355.7</v>
      </c>
      <c r="F9" s="11">
        <f>F10+F11+F12</f>
        <v>33944.5</v>
      </c>
      <c r="G9" s="11">
        <f t="shared" ref="G9" si="1">G10+G11+G12</f>
        <v>35705.599999999999</v>
      </c>
      <c r="H9" s="11">
        <v>33944.400000000001</v>
      </c>
      <c r="I9" s="10">
        <f t="shared" ref="I9:I51" si="2">G9-H9</f>
        <v>1761.1999999999971</v>
      </c>
    </row>
    <row r="10" spans="1:9" ht="56.25" customHeight="1" x14ac:dyDescent="0.25">
      <c r="A10" s="18" t="s">
        <v>34</v>
      </c>
      <c r="B10" s="7" t="s">
        <v>35</v>
      </c>
      <c r="C10" s="20" t="s">
        <v>36</v>
      </c>
      <c r="D10" s="7" t="s">
        <v>32</v>
      </c>
      <c r="E10" s="10">
        <f t="shared" si="0"/>
        <v>48998</v>
      </c>
      <c r="F10" s="11">
        <v>17059.400000000001</v>
      </c>
      <c r="G10" s="10">
        <v>15969.3</v>
      </c>
      <c r="H10" s="10">
        <v>17059.400000000001</v>
      </c>
      <c r="I10" s="10">
        <f t="shared" si="2"/>
        <v>-1090.1000000000022</v>
      </c>
    </row>
    <row r="11" spans="1:9" ht="57.75" customHeight="1" x14ac:dyDescent="0.25">
      <c r="A11" s="18" t="s">
        <v>37</v>
      </c>
      <c r="B11" s="7" t="s">
        <v>38</v>
      </c>
      <c r="C11" s="20" t="s">
        <v>39</v>
      </c>
      <c r="D11" s="7" t="s">
        <v>32</v>
      </c>
      <c r="E11" s="10">
        <f t="shared" si="0"/>
        <v>52357.7</v>
      </c>
      <c r="F11" s="11">
        <v>16885.099999999999</v>
      </c>
      <c r="G11" s="10">
        <v>17736.3</v>
      </c>
      <c r="H11" s="10">
        <v>16885</v>
      </c>
      <c r="I11" s="10">
        <f t="shared" si="2"/>
        <v>851.29999999999927</v>
      </c>
    </row>
    <row r="12" spans="1:9" ht="57.75" customHeight="1" x14ac:dyDescent="0.25">
      <c r="A12" s="18" t="s">
        <v>82</v>
      </c>
      <c r="B12" s="7" t="s">
        <v>83</v>
      </c>
      <c r="C12" s="20" t="s">
        <v>39</v>
      </c>
      <c r="D12" s="7" t="s">
        <v>32</v>
      </c>
      <c r="E12" s="10">
        <f t="shared" si="0"/>
        <v>4000</v>
      </c>
      <c r="F12" s="11">
        <v>0</v>
      </c>
      <c r="G12" s="10">
        <v>2000</v>
      </c>
      <c r="H12" s="10">
        <v>0</v>
      </c>
      <c r="I12" s="10">
        <f t="shared" si="2"/>
        <v>2000</v>
      </c>
    </row>
    <row r="13" spans="1:9" ht="40.5" customHeight="1" x14ac:dyDescent="0.25">
      <c r="A13" s="18" t="s">
        <v>40</v>
      </c>
      <c r="B13" s="7" t="s">
        <v>96</v>
      </c>
      <c r="C13" s="12"/>
      <c r="D13" s="7" t="s">
        <v>32</v>
      </c>
      <c r="E13" s="10">
        <f t="shared" si="0"/>
        <v>11447.4</v>
      </c>
      <c r="F13" s="11">
        <f>F14+F15+F16</f>
        <v>3561</v>
      </c>
      <c r="G13" s="10">
        <f>G14+G15+G16</f>
        <v>3943.2</v>
      </c>
      <c r="H13" s="10">
        <v>4289.8</v>
      </c>
      <c r="I13" s="10">
        <f t="shared" si="2"/>
        <v>-346.60000000000036</v>
      </c>
    </row>
    <row r="14" spans="1:9" ht="58.5" customHeight="1" x14ac:dyDescent="0.25">
      <c r="A14" s="18" t="s">
        <v>41</v>
      </c>
      <c r="B14" s="7" t="s">
        <v>42</v>
      </c>
      <c r="C14" s="20" t="s">
        <v>39</v>
      </c>
      <c r="D14" s="7" t="s">
        <v>32</v>
      </c>
      <c r="E14" s="10">
        <f t="shared" si="0"/>
        <v>5156.5</v>
      </c>
      <c r="F14" s="11">
        <f>2229.3-728.8</f>
        <v>1500.5000000000002</v>
      </c>
      <c r="G14" s="10">
        <v>1828</v>
      </c>
      <c r="H14" s="10">
        <v>2229.3000000000002</v>
      </c>
      <c r="I14" s="10">
        <f t="shared" si="2"/>
        <v>-401.30000000000018</v>
      </c>
    </row>
    <row r="15" spans="1:9" ht="58.5" customHeight="1" x14ac:dyDescent="0.25">
      <c r="A15" s="18" t="s">
        <v>43</v>
      </c>
      <c r="B15" s="7" t="s">
        <v>44</v>
      </c>
      <c r="C15" s="20" t="s">
        <v>39</v>
      </c>
      <c r="D15" s="7" t="s">
        <v>32</v>
      </c>
      <c r="E15" s="10">
        <f t="shared" si="0"/>
        <v>3524.8999999999996</v>
      </c>
      <c r="F15" s="11">
        <v>1138.5</v>
      </c>
      <c r="G15" s="10">
        <v>1193.2</v>
      </c>
      <c r="H15" s="10">
        <v>1138.5</v>
      </c>
      <c r="I15" s="10">
        <f t="shared" si="2"/>
        <v>54.700000000000045</v>
      </c>
    </row>
    <row r="16" spans="1:9" ht="56.25" customHeight="1" x14ac:dyDescent="0.25">
      <c r="A16" s="18" t="s">
        <v>45</v>
      </c>
      <c r="B16" s="7" t="s">
        <v>46</v>
      </c>
      <c r="C16" s="20" t="s">
        <v>39</v>
      </c>
      <c r="D16" s="7" t="s">
        <v>32</v>
      </c>
      <c r="E16" s="10">
        <f t="shared" si="0"/>
        <v>2766</v>
      </c>
      <c r="F16" s="11">
        <v>922</v>
      </c>
      <c r="G16" s="10">
        <v>922</v>
      </c>
      <c r="H16" s="10">
        <v>922</v>
      </c>
      <c r="I16" s="10">
        <f t="shared" si="2"/>
        <v>0</v>
      </c>
    </row>
    <row r="17" spans="1:9" ht="53.25" customHeight="1" x14ac:dyDescent="0.25">
      <c r="A17" s="21" t="s">
        <v>47</v>
      </c>
      <c r="B17" s="19" t="s">
        <v>97</v>
      </c>
      <c r="C17" s="22" t="s">
        <v>48</v>
      </c>
      <c r="D17" s="7" t="s">
        <v>32</v>
      </c>
      <c r="E17" s="10">
        <f t="shared" si="0"/>
        <v>10988.3</v>
      </c>
      <c r="F17" s="11">
        <v>6988.3</v>
      </c>
      <c r="G17" s="11">
        <v>2000</v>
      </c>
      <c r="H17" s="11">
        <v>0</v>
      </c>
      <c r="I17" s="10">
        <f t="shared" si="2"/>
        <v>2000</v>
      </c>
    </row>
    <row r="18" spans="1:9" ht="77.25" customHeight="1" x14ac:dyDescent="0.25">
      <c r="A18" s="18" t="s">
        <v>49</v>
      </c>
      <c r="B18" s="7" t="s">
        <v>98</v>
      </c>
      <c r="C18" s="20" t="s">
        <v>48</v>
      </c>
      <c r="D18" s="7" t="s">
        <v>50</v>
      </c>
      <c r="E18" s="10">
        <f t="shared" si="0"/>
        <v>72250.599999999991</v>
      </c>
      <c r="F18" s="11">
        <f>24818.2+43.4+82.4</f>
        <v>24944.000000000004</v>
      </c>
      <c r="G18" s="10">
        <v>23653.3</v>
      </c>
      <c r="H18" s="10">
        <v>24678.1</v>
      </c>
      <c r="I18" s="10">
        <f t="shared" si="2"/>
        <v>-1024.7999999999993</v>
      </c>
    </row>
    <row r="19" spans="1:9" ht="23.25" customHeight="1" x14ac:dyDescent="0.25">
      <c r="A19" s="49" t="s">
        <v>51</v>
      </c>
      <c r="B19" s="42" t="s">
        <v>99</v>
      </c>
      <c r="C19" s="44"/>
      <c r="D19" s="7" t="s">
        <v>26</v>
      </c>
      <c r="E19" s="10">
        <f t="shared" si="0"/>
        <v>9579.4658400000008</v>
      </c>
      <c r="F19" s="11">
        <f>F20+F22+F21</f>
        <v>2594.0658399999998</v>
      </c>
      <c r="G19" s="11">
        <f t="shared" ref="G19" si="3">G20+G22+G21</f>
        <v>3492.7</v>
      </c>
      <c r="H19" s="11">
        <v>829.6</v>
      </c>
      <c r="I19" s="10">
        <f t="shared" si="2"/>
        <v>2663.1</v>
      </c>
    </row>
    <row r="20" spans="1:9" ht="22.5" customHeight="1" x14ac:dyDescent="0.25">
      <c r="A20" s="49"/>
      <c r="B20" s="48"/>
      <c r="C20" s="47"/>
      <c r="D20" s="7" t="s">
        <v>32</v>
      </c>
      <c r="E20" s="10">
        <f t="shared" si="0"/>
        <v>6747.4000000000005</v>
      </c>
      <c r="F20" s="11">
        <f>F24+F27+F30+F33+F35+F36+F37+F38</f>
        <v>1752.2</v>
      </c>
      <c r="G20" s="11">
        <f t="shared" ref="G20" si="4">G24+G27+G30+G33+G35+G36+G37+G38</f>
        <v>2497.6</v>
      </c>
      <c r="H20" s="11">
        <v>829.6</v>
      </c>
      <c r="I20" s="10">
        <f t="shared" si="2"/>
        <v>1668</v>
      </c>
    </row>
    <row r="21" spans="1:9" ht="84" customHeight="1" x14ac:dyDescent="0.25">
      <c r="A21" s="49"/>
      <c r="B21" s="48"/>
      <c r="C21" s="47"/>
      <c r="D21" s="7" t="s">
        <v>52</v>
      </c>
      <c r="E21" s="10">
        <f t="shared" si="0"/>
        <v>247.86583999999999</v>
      </c>
      <c r="F21" s="11">
        <f>F28+F31+F34</f>
        <v>247.86583999999999</v>
      </c>
      <c r="G21" s="11">
        <f t="shared" ref="G21:H21" si="5">G28+G31+G34</f>
        <v>0</v>
      </c>
      <c r="H21" s="11">
        <f t="shared" si="5"/>
        <v>0</v>
      </c>
      <c r="I21" s="10">
        <f t="shared" si="2"/>
        <v>0</v>
      </c>
    </row>
    <row r="22" spans="1:9" ht="66.75" customHeight="1" x14ac:dyDescent="0.25">
      <c r="A22" s="49"/>
      <c r="B22" s="43"/>
      <c r="C22" s="47"/>
      <c r="D22" s="7" t="str">
        <f>'[2]приложение 2 '!$D$14</f>
        <v>бюджет Ханты-Мансийского автономного округа – Югры (далее - бюджет ХМАО – Югры)</v>
      </c>
      <c r="E22" s="10">
        <f t="shared" si="0"/>
        <v>2584.1999999999998</v>
      </c>
      <c r="F22" s="11">
        <f>F32+F25</f>
        <v>594</v>
      </c>
      <c r="G22" s="11">
        <f t="shared" ref="G22" si="6">G32+G25</f>
        <v>995.1</v>
      </c>
      <c r="H22" s="11">
        <v>0</v>
      </c>
      <c r="I22" s="10">
        <f t="shared" si="2"/>
        <v>995.1</v>
      </c>
    </row>
    <row r="23" spans="1:9" ht="19.5" customHeight="1" x14ac:dyDescent="0.25">
      <c r="A23" s="46" t="s">
        <v>53</v>
      </c>
      <c r="B23" s="42" t="s">
        <v>79</v>
      </c>
      <c r="C23" s="47" t="s">
        <v>39</v>
      </c>
      <c r="D23" s="7" t="s">
        <v>26</v>
      </c>
      <c r="E23" s="10">
        <f t="shared" si="0"/>
        <v>2197.5</v>
      </c>
      <c r="F23" s="11">
        <f>F24+F25</f>
        <v>207.3</v>
      </c>
      <c r="G23" s="11">
        <f t="shared" ref="G23" si="7">G24+G25</f>
        <v>995.1</v>
      </c>
      <c r="H23" s="11">
        <v>370.8</v>
      </c>
      <c r="I23" s="10">
        <f t="shared" si="2"/>
        <v>624.29999999999995</v>
      </c>
    </row>
    <row r="24" spans="1:9" ht="27.75" customHeight="1" x14ac:dyDescent="0.25">
      <c r="A24" s="46"/>
      <c r="B24" s="48"/>
      <c r="C24" s="47"/>
      <c r="D24" s="7" t="s">
        <v>32</v>
      </c>
      <c r="E24" s="10">
        <f t="shared" si="0"/>
        <v>207.3</v>
      </c>
      <c r="F24" s="11">
        <v>207.3</v>
      </c>
      <c r="G24" s="10">
        <v>0</v>
      </c>
      <c r="H24" s="10">
        <v>370.8</v>
      </c>
      <c r="I24" s="10">
        <f t="shared" si="2"/>
        <v>-370.8</v>
      </c>
    </row>
    <row r="25" spans="1:9" ht="25.5" customHeight="1" x14ac:dyDescent="0.25">
      <c r="A25" s="41"/>
      <c r="B25" s="43"/>
      <c r="C25" s="45"/>
      <c r="D25" s="7" t="s">
        <v>58</v>
      </c>
      <c r="E25" s="10">
        <f t="shared" si="0"/>
        <v>1990.2</v>
      </c>
      <c r="F25" s="11">
        <v>0</v>
      </c>
      <c r="G25" s="10">
        <v>995.1</v>
      </c>
      <c r="H25" s="10">
        <v>0</v>
      </c>
      <c r="I25" s="10">
        <f t="shared" si="2"/>
        <v>995.1</v>
      </c>
    </row>
    <row r="26" spans="1:9" ht="24.75" customHeight="1" x14ac:dyDescent="0.25">
      <c r="A26" s="40" t="s">
        <v>54</v>
      </c>
      <c r="B26" s="42" t="s">
        <v>55</v>
      </c>
      <c r="C26" s="44" t="s">
        <v>39</v>
      </c>
      <c r="D26" s="7" t="s">
        <v>26</v>
      </c>
      <c r="E26" s="10">
        <f t="shared" si="0"/>
        <v>300.05351999999999</v>
      </c>
      <c r="F26" s="11">
        <f>F27+F28</f>
        <v>100.05352000000001</v>
      </c>
      <c r="G26" s="11">
        <f t="shared" ref="G26:H26" si="8">G27+G28</f>
        <v>100</v>
      </c>
      <c r="H26" s="11">
        <f t="shared" si="8"/>
        <v>100</v>
      </c>
      <c r="I26" s="10">
        <f t="shared" si="2"/>
        <v>0</v>
      </c>
    </row>
    <row r="27" spans="1:9" ht="26.25" customHeight="1" x14ac:dyDescent="0.25">
      <c r="A27" s="46"/>
      <c r="B27" s="48"/>
      <c r="C27" s="47"/>
      <c r="D27" s="7" t="s">
        <v>32</v>
      </c>
      <c r="E27" s="10">
        <f t="shared" si="0"/>
        <v>300</v>
      </c>
      <c r="F27" s="11">
        <v>100</v>
      </c>
      <c r="G27" s="10">
        <v>100</v>
      </c>
      <c r="H27" s="10">
        <v>100</v>
      </c>
      <c r="I27" s="10">
        <f t="shared" si="2"/>
        <v>0</v>
      </c>
    </row>
    <row r="28" spans="1:9" ht="83.25" customHeight="1" x14ac:dyDescent="0.25">
      <c r="A28" s="41"/>
      <c r="B28" s="43"/>
      <c r="C28" s="45"/>
      <c r="D28" s="7" t="s">
        <v>52</v>
      </c>
      <c r="E28" s="10">
        <f t="shared" si="0"/>
        <v>5.3519999999999998E-2</v>
      </c>
      <c r="F28" s="11">
        <v>5.3519999999999998E-2</v>
      </c>
      <c r="G28" s="10">
        <v>0</v>
      </c>
      <c r="H28" s="10">
        <v>0</v>
      </c>
      <c r="I28" s="10">
        <f t="shared" si="2"/>
        <v>0</v>
      </c>
    </row>
    <row r="29" spans="1:9" ht="23.25" customHeight="1" x14ac:dyDescent="0.25">
      <c r="A29" s="40" t="s">
        <v>56</v>
      </c>
      <c r="B29" s="42" t="s">
        <v>57</v>
      </c>
      <c r="C29" s="44" t="s">
        <v>39</v>
      </c>
      <c r="D29" s="7" t="s">
        <v>26</v>
      </c>
      <c r="E29" s="10">
        <f t="shared" si="0"/>
        <v>1634.4123199999999</v>
      </c>
      <c r="F29" s="11">
        <f>F30+F32+F31</f>
        <v>1634.4123199999999</v>
      </c>
      <c r="G29" s="11">
        <f t="shared" ref="G29:H29" si="9">G30+G32+G31</f>
        <v>0</v>
      </c>
      <c r="H29" s="11">
        <f t="shared" si="9"/>
        <v>0</v>
      </c>
      <c r="I29" s="10">
        <f t="shared" si="2"/>
        <v>0</v>
      </c>
    </row>
    <row r="30" spans="1:9" ht="27" customHeight="1" x14ac:dyDescent="0.25">
      <c r="A30" s="46"/>
      <c r="B30" s="48"/>
      <c r="C30" s="47"/>
      <c r="D30" s="7" t="s">
        <v>32</v>
      </c>
      <c r="E30" s="10">
        <f t="shared" si="0"/>
        <v>842.6</v>
      </c>
      <c r="F30" s="11">
        <f>842.6</f>
        <v>842.6</v>
      </c>
      <c r="G30" s="10">
        <v>0</v>
      </c>
      <c r="H30" s="10">
        <v>0</v>
      </c>
      <c r="I30" s="10">
        <f t="shared" si="2"/>
        <v>0</v>
      </c>
    </row>
    <row r="31" spans="1:9" ht="87" customHeight="1" x14ac:dyDescent="0.25">
      <c r="A31" s="46"/>
      <c r="B31" s="48"/>
      <c r="C31" s="47"/>
      <c r="D31" s="7" t="s">
        <v>52</v>
      </c>
      <c r="E31" s="10">
        <f t="shared" si="0"/>
        <v>197.81232</v>
      </c>
      <c r="F31" s="11">
        <v>197.81232</v>
      </c>
      <c r="G31" s="10">
        <v>0</v>
      </c>
      <c r="H31" s="10">
        <v>0</v>
      </c>
      <c r="I31" s="10">
        <f t="shared" si="2"/>
        <v>0</v>
      </c>
    </row>
    <row r="32" spans="1:9" ht="22.5" customHeight="1" x14ac:dyDescent="0.25">
      <c r="A32" s="41"/>
      <c r="B32" s="43"/>
      <c r="C32" s="45"/>
      <c r="D32" s="7" t="s">
        <v>58</v>
      </c>
      <c r="E32" s="10">
        <f t="shared" si="0"/>
        <v>594</v>
      </c>
      <c r="F32" s="11">
        <v>594</v>
      </c>
      <c r="G32" s="10">
        <v>0</v>
      </c>
      <c r="H32" s="10">
        <v>0</v>
      </c>
      <c r="I32" s="10">
        <f t="shared" si="2"/>
        <v>0</v>
      </c>
    </row>
    <row r="33" spans="1:9" ht="53.25" customHeight="1" x14ac:dyDescent="0.25">
      <c r="A33" s="21" t="s">
        <v>59</v>
      </c>
      <c r="B33" s="19" t="s">
        <v>60</v>
      </c>
      <c r="C33" s="22" t="s">
        <v>39</v>
      </c>
      <c r="D33" s="7" t="s">
        <v>32</v>
      </c>
      <c r="E33" s="10">
        <f t="shared" si="0"/>
        <v>1887.9</v>
      </c>
      <c r="F33" s="11">
        <f>358.8+93.9</f>
        <v>452.70000000000005</v>
      </c>
      <c r="G33" s="10">
        <v>717.6</v>
      </c>
      <c r="H33" s="10">
        <v>358.8</v>
      </c>
      <c r="I33" s="10">
        <f t="shared" si="2"/>
        <v>358.8</v>
      </c>
    </row>
    <row r="34" spans="1:9" ht="86.25" customHeight="1" x14ac:dyDescent="0.25">
      <c r="A34" s="21" t="s">
        <v>61</v>
      </c>
      <c r="B34" s="19" t="s">
        <v>62</v>
      </c>
      <c r="C34" s="22" t="s">
        <v>39</v>
      </c>
      <c r="D34" s="7" t="s">
        <v>52</v>
      </c>
      <c r="E34" s="10">
        <f t="shared" si="0"/>
        <v>50</v>
      </c>
      <c r="F34" s="11">
        <v>50</v>
      </c>
      <c r="G34" s="10">
        <v>0</v>
      </c>
      <c r="H34" s="10">
        <v>0</v>
      </c>
      <c r="I34" s="10">
        <f t="shared" si="2"/>
        <v>0</v>
      </c>
    </row>
    <row r="35" spans="1:9" ht="59.25" customHeight="1" x14ac:dyDescent="0.25">
      <c r="A35" s="21" t="s">
        <v>63</v>
      </c>
      <c r="B35" s="19" t="s">
        <v>64</v>
      </c>
      <c r="C35" s="22" t="s">
        <v>39</v>
      </c>
      <c r="D35" s="7" t="s">
        <v>32</v>
      </c>
      <c r="E35" s="10">
        <f t="shared" si="0"/>
        <v>80</v>
      </c>
      <c r="F35" s="11">
        <v>80</v>
      </c>
      <c r="G35" s="10">
        <v>0</v>
      </c>
      <c r="H35" s="10">
        <v>0</v>
      </c>
      <c r="I35" s="10">
        <f t="shared" si="2"/>
        <v>0</v>
      </c>
    </row>
    <row r="36" spans="1:9" ht="59.25" customHeight="1" x14ac:dyDescent="0.25">
      <c r="A36" s="21" t="s">
        <v>77</v>
      </c>
      <c r="B36" s="19" t="s">
        <v>78</v>
      </c>
      <c r="C36" s="22" t="s">
        <v>39</v>
      </c>
      <c r="D36" s="7" t="s">
        <v>32</v>
      </c>
      <c r="E36" s="10">
        <f t="shared" si="0"/>
        <v>69.599999999999994</v>
      </c>
      <c r="F36" s="11">
        <v>69.599999999999994</v>
      </c>
      <c r="G36" s="10">
        <v>0</v>
      </c>
      <c r="H36" s="10">
        <v>0</v>
      </c>
      <c r="I36" s="10">
        <f t="shared" si="2"/>
        <v>0</v>
      </c>
    </row>
    <row r="37" spans="1:9" ht="59.25" customHeight="1" x14ac:dyDescent="0.25">
      <c r="A37" s="21" t="s">
        <v>84</v>
      </c>
      <c r="B37" s="19" t="s">
        <v>86</v>
      </c>
      <c r="C37" s="22" t="s">
        <v>39</v>
      </c>
      <c r="D37" s="7" t="s">
        <v>32</v>
      </c>
      <c r="E37" s="10">
        <f t="shared" si="0"/>
        <v>3160</v>
      </c>
      <c r="F37" s="11">
        <v>0</v>
      </c>
      <c r="G37" s="10">
        <v>1580</v>
      </c>
      <c r="H37" s="10">
        <v>0</v>
      </c>
      <c r="I37" s="10">
        <f t="shared" si="2"/>
        <v>1580</v>
      </c>
    </row>
    <row r="38" spans="1:9" ht="59.25" customHeight="1" x14ac:dyDescent="0.25">
      <c r="A38" s="21" t="s">
        <v>85</v>
      </c>
      <c r="B38" s="19" t="s">
        <v>87</v>
      </c>
      <c r="C38" s="22" t="s">
        <v>39</v>
      </c>
      <c r="D38" s="7" t="s">
        <v>32</v>
      </c>
      <c r="E38" s="10">
        <f t="shared" si="0"/>
        <v>200</v>
      </c>
      <c r="F38" s="11">
        <v>0</v>
      </c>
      <c r="G38" s="10">
        <v>100</v>
      </c>
      <c r="H38" s="10">
        <v>0</v>
      </c>
      <c r="I38" s="10">
        <f t="shared" si="2"/>
        <v>100</v>
      </c>
    </row>
    <row r="39" spans="1:9" ht="24" customHeight="1" x14ac:dyDescent="0.25">
      <c r="A39" s="40" t="s">
        <v>65</v>
      </c>
      <c r="B39" s="42" t="s">
        <v>100</v>
      </c>
      <c r="C39" s="44"/>
      <c r="D39" s="7" t="s">
        <v>26</v>
      </c>
      <c r="E39" s="10">
        <f t="shared" si="0"/>
        <v>65594</v>
      </c>
      <c r="F39" s="11">
        <f>F41+F40</f>
        <v>55856</v>
      </c>
      <c r="G39" s="11">
        <f t="shared" ref="G39" si="10">G41+G40</f>
        <v>4869</v>
      </c>
      <c r="H39" s="11">
        <v>0</v>
      </c>
      <c r="I39" s="10">
        <f t="shared" si="2"/>
        <v>4869</v>
      </c>
    </row>
    <row r="40" spans="1:9" ht="24" customHeight="1" x14ac:dyDescent="0.25">
      <c r="A40" s="46"/>
      <c r="B40" s="48"/>
      <c r="C40" s="47"/>
      <c r="D40" s="7" t="s">
        <v>32</v>
      </c>
      <c r="E40" s="10">
        <f t="shared" si="0"/>
        <v>9738</v>
      </c>
      <c r="F40" s="11">
        <f>F50+F51</f>
        <v>0</v>
      </c>
      <c r="G40" s="11">
        <f t="shared" ref="G40" si="11">G50+G51</f>
        <v>4869</v>
      </c>
      <c r="H40" s="11">
        <v>0</v>
      </c>
      <c r="I40" s="10">
        <f t="shared" si="2"/>
        <v>4869</v>
      </c>
    </row>
    <row r="41" spans="1:9" ht="120.75" customHeight="1" x14ac:dyDescent="0.25">
      <c r="A41" s="41"/>
      <c r="B41" s="43"/>
      <c r="C41" s="45"/>
      <c r="D41" s="7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10">
        <f t="shared" si="0"/>
        <v>55856</v>
      </c>
      <c r="F41" s="11">
        <f>F45+F43+F47+F49</f>
        <v>55856</v>
      </c>
      <c r="G41" s="11">
        <f>G44+G46</f>
        <v>0</v>
      </c>
      <c r="H41" s="11">
        <f>H44+H46</f>
        <v>0</v>
      </c>
      <c r="I41" s="10">
        <f t="shared" si="2"/>
        <v>0</v>
      </c>
    </row>
    <row r="42" spans="1:9" ht="33" customHeight="1" x14ac:dyDescent="0.25">
      <c r="A42" s="40" t="s">
        <v>66</v>
      </c>
      <c r="B42" s="42" t="s">
        <v>74</v>
      </c>
      <c r="C42" s="44" t="s">
        <v>70</v>
      </c>
      <c r="D42" s="7" t="s">
        <v>26</v>
      </c>
      <c r="E42" s="10">
        <f t="shared" si="0"/>
        <v>7000</v>
      </c>
      <c r="F42" s="11">
        <f>F43</f>
        <v>7000</v>
      </c>
      <c r="G42" s="10">
        <v>0</v>
      </c>
      <c r="H42" s="10">
        <v>0</v>
      </c>
      <c r="I42" s="10">
        <f t="shared" si="2"/>
        <v>0</v>
      </c>
    </row>
    <row r="43" spans="1:9" ht="33" customHeight="1" x14ac:dyDescent="0.25">
      <c r="A43" s="41"/>
      <c r="B43" s="43"/>
      <c r="C43" s="45"/>
      <c r="D43" s="7" t="s">
        <v>67</v>
      </c>
      <c r="E43" s="10">
        <f t="shared" si="0"/>
        <v>7000</v>
      </c>
      <c r="F43" s="11">
        <v>7000</v>
      </c>
      <c r="G43" s="10">
        <v>0</v>
      </c>
      <c r="H43" s="10">
        <v>0</v>
      </c>
      <c r="I43" s="10">
        <f t="shared" si="2"/>
        <v>0</v>
      </c>
    </row>
    <row r="44" spans="1:9" ht="27" customHeight="1" x14ac:dyDescent="0.25">
      <c r="A44" s="40" t="s">
        <v>68</v>
      </c>
      <c r="B44" s="42" t="s">
        <v>69</v>
      </c>
      <c r="C44" s="44" t="s">
        <v>70</v>
      </c>
      <c r="D44" s="7" t="s">
        <v>26</v>
      </c>
      <c r="E44" s="10">
        <f t="shared" si="0"/>
        <v>28356</v>
      </c>
      <c r="F44" s="11">
        <f>F45</f>
        <v>28356</v>
      </c>
      <c r="G44" s="11">
        <f t="shared" ref="G44:H44" si="12">G45</f>
        <v>0</v>
      </c>
      <c r="H44" s="11">
        <f t="shared" si="12"/>
        <v>0</v>
      </c>
      <c r="I44" s="10">
        <f t="shared" si="2"/>
        <v>0</v>
      </c>
    </row>
    <row r="45" spans="1:9" ht="33" customHeight="1" x14ac:dyDescent="0.25">
      <c r="A45" s="41"/>
      <c r="B45" s="43"/>
      <c r="C45" s="45"/>
      <c r="D45" s="7" t="s">
        <v>67</v>
      </c>
      <c r="E45" s="10">
        <f t="shared" si="0"/>
        <v>28356</v>
      </c>
      <c r="F45" s="11">
        <v>28356</v>
      </c>
      <c r="G45" s="10">
        <v>0</v>
      </c>
      <c r="H45" s="10">
        <v>0</v>
      </c>
      <c r="I45" s="10">
        <f t="shared" si="2"/>
        <v>0</v>
      </c>
    </row>
    <row r="46" spans="1:9" ht="27.75" customHeight="1" x14ac:dyDescent="0.25">
      <c r="A46" s="40" t="s">
        <v>75</v>
      </c>
      <c r="B46" s="42" t="s">
        <v>71</v>
      </c>
      <c r="C46" s="44" t="s">
        <v>39</v>
      </c>
      <c r="D46" s="7" t="s">
        <v>26</v>
      </c>
      <c r="E46" s="10">
        <f t="shared" si="0"/>
        <v>6500</v>
      </c>
      <c r="F46" s="11">
        <v>6500</v>
      </c>
      <c r="G46" s="11">
        <f>G47</f>
        <v>0</v>
      </c>
      <c r="H46" s="11">
        <f>H47</f>
        <v>0</v>
      </c>
      <c r="I46" s="10">
        <f t="shared" si="2"/>
        <v>0</v>
      </c>
    </row>
    <row r="47" spans="1:9" ht="33" customHeight="1" x14ac:dyDescent="0.25">
      <c r="A47" s="41"/>
      <c r="B47" s="43"/>
      <c r="C47" s="45"/>
      <c r="D47" s="7" t="s">
        <v>67</v>
      </c>
      <c r="E47" s="10">
        <f t="shared" si="0"/>
        <v>6500</v>
      </c>
      <c r="F47" s="11">
        <v>6500</v>
      </c>
      <c r="G47" s="10">
        <v>0</v>
      </c>
      <c r="H47" s="10">
        <v>0</v>
      </c>
      <c r="I47" s="10">
        <f t="shared" si="2"/>
        <v>0</v>
      </c>
    </row>
    <row r="48" spans="1:9" ht="27" customHeight="1" x14ac:dyDescent="0.25">
      <c r="A48" s="40" t="s">
        <v>76</v>
      </c>
      <c r="B48" s="42" t="s">
        <v>73</v>
      </c>
      <c r="C48" s="44" t="s">
        <v>39</v>
      </c>
      <c r="D48" s="7" t="s">
        <v>26</v>
      </c>
      <c r="E48" s="10">
        <f t="shared" si="0"/>
        <v>14000</v>
      </c>
      <c r="F48" s="11">
        <f>F49</f>
        <v>14000</v>
      </c>
      <c r="G48" s="10">
        <f>G49</f>
        <v>0</v>
      </c>
      <c r="H48" s="10">
        <f>H49</f>
        <v>0</v>
      </c>
      <c r="I48" s="10">
        <f t="shared" si="2"/>
        <v>0</v>
      </c>
    </row>
    <row r="49" spans="1:9" ht="33" customHeight="1" x14ac:dyDescent="0.25">
      <c r="A49" s="41"/>
      <c r="B49" s="43"/>
      <c r="C49" s="45"/>
      <c r="D49" s="7" t="s">
        <v>67</v>
      </c>
      <c r="E49" s="10">
        <f t="shared" si="0"/>
        <v>14000</v>
      </c>
      <c r="F49" s="11">
        <v>14000</v>
      </c>
      <c r="G49" s="10">
        <v>0</v>
      </c>
      <c r="H49" s="10">
        <v>0</v>
      </c>
      <c r="I49" s="10">
        <f t="shared" si="2"/>
        <v>0</v>
      </c>
    </row>
    <row r="50" spans="1:9" ht="57.75" customHeight="1" x14ac:dyDescent="0.25">
      <c r="A50" s="21" t="s">
        <v>88</v>
      </c>
      <c r="B50" s="19" t="s">
        <v>90</v>
      </c>
      <c r="C50" s="22" t="s">
        <v>39</v>
      </c>
      <c r="D50" s="7" t="s">
        <v>32</v>
      </c>
      <c r="E50" s="10">
        <f t="shared" si="0"/>
        <v>2492.6</v>
      </c>
      <c r="F50" s="11">
        <v>0</v>
      </c>
      <c r="G50" s="10">
        <v>1246.3</v>
      </c>
      <c r="H50" s="10">
        <v>0</v>
      </c>
      <c r="I50" s="10">
        <f t="shared" si="2"/>
        <v>1246.3</v>
      </c>
    </row>
    <row r="51" spans="1:9" ht="54" customHeight="1" x14ac:dyDescent="0.25">
      <c r="A51" s="21" t="s">
        <v>89</v>
      </c>
      <c r="B51" s="19" t="s">
        <v>101</v>
      </c>
      <c r="C51" s="22" t="s">
        <v>39</v>
      </c>
      <c r="D51" s="7" t="s">
        <v>32</v>
      </c>
      <c r="E51" s="10">
        <f t="shared" si="0"/>
        <v>7245.4</v>
      </c>
      <c r="F51" s="11">
        <v>0</v>
      </c>
      <c r="G51" s="10">
        <v>3622.7</v>
      </c>
      <c r="H51" s="10">
        <v>0</v>
      </c>
      <c r="I51" s="10">
        <f t="shared" si="2"/>
        <v>3622.7</v>
      </c>
    </row>
    <row r="52" spans="1:9" ht="27" customHeight="1" x14ac:dyDescent="0.25">
      <c r="A52" s="40"/>
      <c r="B52" s="40" t="s">
        <v>72</v>
      </c>
      <c r="C52" s="44"/>
      <c r="D52" s="7" t="s">
        <v>26</v>
      </c>
      <c r="E52" s="10">
        <f t="shared" si="0"/>
        <v>444832.46584000002</v>
      </c>
      <c r="F52" s="11">
        <f>F54+F53+F55+F56</f>
        <v>189725.46584000002</v>
      </c>
      <c r="G52" s="11">
        <f t="shared" ref="G52:I52" si="13">G54+G53+G55+G56</f>
        <v>127553.5</v>
      </c>
      <c r="H52" s="11">
        <f t="shared" si="13"/>
        <v>125579.5</v>
      </c>
      <c r="I52" s="10">
        <f t="shared" si="13"/>
        <v>1973.9999999999959</v>
      </c>
    </row>
    <row r="53" spans="1:9" ht="27" customHeight="1" x14ac:dyDescent="0.25">
      <c r="A53" s="46"/>
      <c r="B53" s="46"/>
      <c r="C53" s="47"/>
      <c r="D53" s="7" t="s">
        <v>58</v>
      </c>
      <c r="E53" s="10">
        <f t="shared" si="0"/>
        <v>2584.1999999999998</v>
      </c>
      <c r="F53" s="11">
        <f>F22</f>
        <v>594</v>
      </c>
      <c r="G53" s="11">
        <f>G22</f>
        <v>995.1</v>
      </c>
      <c r="H53" s="11">
        <f>H22</f>
        <v>0</v>
      </c>
      <c r="I53" s="11">
        <f>I22</f>
        <v>995.1</v>
      </c>
    </row>
    <row r="54" spans="1:9" ht="25.5" customHeight="1" x14ac:dyDescent="0.25">
      <c r="A54" s="46"/>
      <c r="B54" s="46"/>
      <c r="C54" s="47"/>
      <c r="D54" s="7" t="s">
        <v>32</v>
      </c>
      <c r="E54" s="10">
        <f t="shared" si="0"/>
        <v>386144.4</v>
      </c>
      <c r="F54" s="11">
        <f>F20+F18+F17+F13+F9+F8+F40</f>
        <v>133027.6</v>
      </c>
      <c r="G54" s="11">
        <f>G20+G18+G17+G13+G9+G8+G40</f>
        <v>126558.39999999999</v>
      </c>
      <c r="H54" s="11">
        <f t="shared" ref="H54:I54" si="14">H20+H18+H17+H13+H9+H8+H40</f>
        <v>125579.5</v>
      </c>
      <c r="I54" s="11">
        <f t="shared" si="14"/>
        <v>978.899999999996</v>
      </c>
    </row>
    <row r="55" spans="1:9" ht="35.25" customHeight="1" x14ac:dyDescent="0.25">
      <c r="A55" s="46"/>
      <c r="B55" s="46"/>
      <c r="C55" s="47"/>
      <c r="D55" s="7" t="s">
        <v>67</v>
      </c>
      <c r="E55" s="10">
        <f t="shared" si="0"/>
        <v>55856</v>
      </c>
      <c r="F55" s="11">
        <f>F41</f>
        <v>55856</v>
      </c>
      <c r="G55" s="11">
        <f t="shared" ref="G55:I55" si="15">G41</f>
        <v>0</v>
      </c>
      <c r="H55" s="11">
        <f t="shared" si="15"/>
        <v>0</v>
      </c>
      <c r="I55" s="11">
        <f t="shared" si="15"/>
        <v>0</v>
      </c>
    </row>
    <row r="56" spans="1:9" ht="93.75" customHeight="1" x14ac:dyDescent="0.25">
      <c r="A56" s="41"/>
      <c r="B56" s="41"/>
      <c r="C56" s="45"/>
      <c r="D56" s="7" t="s">
        <v>52</v>
      </c>
      <c r="E56" s="10">
        <f t="shared" si="0"/>
        <v>247.86583999999999</v>
      </c>
      <c r="F56" s="11">
        <f>F21</f>
        <v>247.86583999999999</v>
      </c>
      <c r="G56" s="11">
        <f>G21</f>
        <v>0</v>
      </c>
      <c r="H56" s="11">
        <f>H21</f>
        <v>0</v>
      </c>
      <c r="I56" s="11">
        <f>I21</f>
        <v>0</v>
      </c>
    </row>
  </sheetData>
  <mergeCells count="39">
    <mergeCell ref="E1:H1"/>
    <mergeCell ref="A4:A6"/>
    <mergeCell ref="B4:B6"/>
    <mergeCell ref="C4:C6"/>
    <mergeCell ref="D4:D6"/>
    <mergeCell ref="E4:I4"/>
    <mergeCell ref="E5:E6"/>
    <mergeCell ref="F5:I5"/>
    <mergeCell ref="A2:I2"/>
    <mergeCell ref="A19:A22"/>
    <mergeCell ref="B19:B22"/>
    <mergeCell ref="C19:C22"/>
    <mergeCell ref="A23:A25"/>
    <mergeCell ref="B23:B25"/>
    <mergeCell ref="C23:C25"/>
    <mergeCell ref="A26:A28"/>
    <mergeCell ref="B26:B28"/>
    <mergeCell ref="C26:C28"/>
    <mergeCell ref="A29:A32"/>
    <mergeCell ref="B29:B32"/>
    <mergeCell ref="C29:C32"/>
    <mergeCell ref="A39:A41"/>
    <mergeCell ref="B39:B41"/>
    <mergeCell ref="C39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2:A56"/>
    <mergeCell ref="B52:B56"/>
    <mergeCell ref="C52:C56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2017-04-25T06:50:42Z</cp:lastPrinted>
  <dcterms:created xsi:type="dcterms:W3CDTF">2016-06-06T10:35:15Z</dcterms:created>
  <dcterms:modified xsi:type="dcterms:W3CDTF">2017-04-25T06:50:44Z</dcterms:modified>
</cp:coreProperties>
</file>